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a\Documents\ENSYTRA\ensytra 2012\kontaktovaní zákazníci\pelhřimov\2014\VZ EE 2015+2015\VZ EE 2015+2016 final\"/>
    </mc:Choice>
  </mc:AlternateContent>
  <bookViews>
    <workbookView xWindow="0" yWindow="0" windowWidth="28800" windowHeight="12435"/>
  </bookViews>
  <sheets>
    <sheet name="seznamOdbernychMist-EL-VO" sheetId="1" r:id="rId1"/>
  </sheets>
  <calcPr calcId="152511"/>
</workbook>
</file>

<file path=xl/calcChain.xml><?xml version="1.0" encoding="utf-8"?>
<calcChain xmlns="http://schemas.openxmlformats.org/spreadsheetml/2006/main">
  <c r="BN10" i="1" l="1"/>
  <c r="BN8" i="1"/>
  <c r="BN7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AZ10" i="1"/>
</calcChain>
</file>

<file path=xl/sharedStrings.xml><?xml version="1.0" encoding="utf-8"?>
<sst xmlns="http://schemas.openxmlformats.org/spreadsheetml/2006/main" count="133" uniqueCount="89">
  <si>
    <t>Seznam odběrných míst jednotlivých účastníků - VN a VVN.</t>
  </si>
  <si>
    <t>Subjekt</t>
  </si>
  <si>
    <t>Statutár</t>
  </si>
  <si>
    <t>Odběrné místo</t>
  </si>
  <si>
    <t>Roční rezervovaná pevná kapacita (MW)</t>
  </si>
  <si>
    <t>Korespondenční adresa</t>
  </si>
  <si>
    <t>Kontaktní osoba pro fakturaci</t>
  </si>
  <si>
    <t>Informace k fakturaci</t>
  </si>
  <si>
    <t>Název</t>
  </si>
  <si>
    <t>IČ</t>
  </si>
  <si>
    <t>DIČ</t>
  </si>
  <si>
    <t>Ulice</t>
  </si>
  <si>
    <t>Č.p.</t>
  </si>
  <si>
    <t>Č.o.</t>
  </si>
  <si>
    <t>Město</t>
  </si>
  <si>
    <t>PSČ</t>
  </si>
  <si>
    <t>Jméno</t>
  </si>
  <si>
    <t>Příjmení</t>
  </si>
  <si>
    <t>Funkce</t>
  </si>
  <si>
    <t>Tel.</t>
  </si>
  <si>
    <t>E-mail</t>
  </si>
  <si>
    <t>Distributor</t>
  </si>
  <si>
    <t>EAN</t>
  </si>
  <si>
    <t>Hodnota rezervovaného příkonu (MW)</t>
  </si>
  <si>
    <t>Napětí připojení transformátoru</t>
  </si>
  <si>
    <t>Led</t>
  </si>
  <si>
    <t>Úno</t>
  </si>
  <si>
    <t>Bře</t>
  </si>
  <si>
    <t>Dub</t>
  </si>
  <si>
    <t>Kvě</t>
  </si>
  <si>
    <t>Čer</t>
  </si>
  <si>
    <t>Čvc</t>
  </si>
  <si>
    <t>Srp</t>
  </si>
  <si>
    <t>Zař</t>
  </si>
  <si>
    <t>Říj</t>
  </si>
  <si>
    <t>Lis</t>
  </si>
  <si>
    <t>Pro</t>
  </si>
  <si>
    <t>Adresa</t>
  </si>
  <si>
    <t>Číslo účtu</t>
  </si>
  <si>
    <t>Stanovení záloh</t>
  </si>
  <si>
    <t>Rozpis záloh na jednotlivá odběrná místa</t>
  </si>
  <si>
    <t>Způsob provádění plateb zálohových faktur</t>
  </si>
  <si>
    <t>Zúčtovací období</t>
  </si>
  <si>
    <t>Zúčtovací faktura pro jednotlivá odběrná místa</t>
  </si>
  <si>
    <t>Způsob provádění plateb faktury</t>
  </si>
  <si>
    <t>Požadavek na samoodečet</t>
  </si>
  <si>
    <t>Leden 2015 (MWh)</t>
  </si>
  <si>
    <t>Únor 2015 (MWh)</t>
  </si>
  <si>
    <t>Březen 2015 (MWh)</t>
  </si>
  <si>
    <t>Duben 2015 (MWh)</t>
  </si>
  <si>
    <t>Květen 2015 (MWh)</t>
  </si>
  <si>
    <t>Červen 2015 (MWh)</t>
  </si>
  <si>
    <t>Červenec 2015 (MWh)</t>
  </si>
  <si>
    <t>Srpen 2015 (MWh)</t>
  </si>
  <si>
    <t>Září 2015 (MWh)</t>
  </si>
  <si>
    <t>Říjen 2015 (MWh)</t>
  </si>
  <si>
    <t>Listopad 2015 (MWh)</t>
  </si>
  <si>
    <t>Prosinec 2015 (MWh)</t>
  </si>
  <si>
    <t>Celkem 2015 (MWh)</t>
  </si>
  <si>
    <t>Technické služby města Pelhřimova, příspěvková organizace</t>
  </si>
  <si>
    <t>49056689</t>
  </si>
  <si>
    <t>Myslotínská</t>
  </si>
  <si>
    <t>Pelhřimov</t>
  </si>
  <si>
    <t>Ing. Pavla</t>
  </si>
  <si>
    <t>Licehammerová</t>
  </si>
  <si>
    <t>jednatelka</t>
  </si>
  <si>
    <t>licehammerova@tspe.cz</t>
  </si>
  <si>
    <t>Nádražní</t>
  </si>
  <si>
    <t>393 01</t>
  </si>
  <si>
    <t>E.ON Distribuce, a.s.</t>
  </si>
  <si>
    <t>859182400100009908</t>
  </si>
  <si>
    <t>do 22 kV</t>
  </si>
  <si>
    <t>Myslotínská 1740/0</t>
  </si>
  <si>
    <t>Ing. Zdeněk</t>
  </si>
  <si>
    <t>Hrdlička</t>
  </si>
  <si>
    <t>kontaktní osoba</t>
  </si>
  <si>
    <t>23938261/0100</t>
  </si>
  <si>
    <t>měsíčně</t>
  </si>
  <si>
    <t>ANO</t>
  </si>
  <si>
    <t>bankovní převod</t>
  </si>
  <si>
    <t>měsíc</t>
  </si>
  <si>
    <t>393 88</t>
  </si>
  <si>
    <t>859182400105676433</t>
  </si>
  <si>
    <t>bez záloh</t>
  </si>
  <si>
    <t>Celkem 2016 (MWh)</t>
  </si>
  <si>
    <t>Celkem 2015 + 2016 (MWh)</t>
  </si>
  <si>
    <t>CELKEM</t>
  </si>
  <si>
    <t xml:space="preserve"> </t>
  </si>
  <si>
    <t>Příloha č. 2: Seznam odběrných míst elektrické energie napojených z vysokého a velmi vysokého napětí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</si>
</sst>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3.5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7FB2C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9" fillId="35" borderId="10" xfId="0" applyFont="1" applyFill="1" applyBorder="1" applyAlignment="1">
      <alignment horizontal="center" vertical="center" wrapText="1"/>
    </xf>
    <xf numFmtId="49" fontId="19" fillId="35" borderId="10" xfId="0" applyNumberFormat="1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18" fillId="0" borderId="10" xfId="0" applyNumberFormat="1" applyFont="1" applyBorder="1" applyAlignment="1">
      <alignment wrapText="1"/>
    </xf>
    <xf numFmtId="164" fontId="18" fillId="0" borderId="10" xfId="0" applyNumberFormat="1" applyFont="1" applyBorder="1" applyAlignment="1">
      <alignment wrapText="1"/>
    </xf>
    <xf numFmtId="3" fontId="18" fillId="0" borderId="10" xfId="0" applyNumberFormat="1" applyFont="1" applyBorder="1" applyAlignment="1">
      <alignment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16" fillId="0" borderId="14" xfId="0" applyFont="1" applyBorder="1"/>
    <xf numFmtId="164" fontId="16" fillId="0" borderId="15" xfId="0" applyNumberFormat="1" applyFont="1" applyBorder="1"/>
    <xf numFmtId="164" fontId="16" fillId="0" borderId="16" xfId="0" applyNumberFormat="1" applyFont="1" applyBorder="1"/>
    <xf numFmtId="164" fontId="0" fillId="0" borderId="0" xfId="0" applyNumberFormat="1"/>
    <xf numFmtId="0" fontId="19" fillId="34" borderId="12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1" fillId="33" borderId="11" xfId="0" applyFont="1" applyFill="1" applyBorder="1" applyAlignment="1">
      <alignment wrapText="1"/>
    </xf>
    <xf numFmtId="0" fontId="21" fillId="33" borderId="12" xfId="0" applyFont="1" applyFill="1" applyBorder="1" applyAlignment="1">
      <alignment wrapText="1"/>
    </xf>
    <xf numFmtId="0" fontId="19" fillId="34" borderId="11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N13"/>
  <sheetViews>
    <sheetView showGridLines="0" tabSelected="1" workbookViewId="0">
      <selection activeCell="A15" sqref="A15"/>
    </sheetView>
  </sheetViews>
  <sheetFormatPr defaultRowHeight="15" x14ac:dyDescent="0.25"/>
  <cols>
    <col min="1" max="1" width="29.42578125" customWidth="1"/>
    <col min="2" max="2" width="9" customWidth="1"/>
    <col min="3" max="3" width="3.5703125" customWidth="1"/>
    <col min="4" max="4" width="10.5703125" bestFit="1" customWidth="1"/>
    <col min="5" max="5" width="5" customWidth="1"/>
    <col min="6" max="6" width="3.85546875" customWidth="1"/>
    <col min="7" max="7" width="9" customWidth="1"/>
    <col min="8" max="8" width="6" customWidth="1"/>
    <col min="9" max="9" width="8.7109375" customWidth="1"/>
    <col min="10" max="10" width="13.42578125" bestFit="1" customWidth="1"/>
    <col min="11" max="11" width="9.28515625" bestFit="1" customWidth="1"/>
    <col min="12" max="12" width="3.7109375" customWidth="1"/>
    <col min="13" max="13" width="20.42578125" bestFit="1" customWidth="1"/>
    <col min="14" max="14" width="10.5703125" bestFit="1" customWidth="1"/>
    <col min="15" max="15" width="5" customWidth="1"/>
    <col min="16" max="16" width="3.85546875" customWidth="1"/>
    <col min="17" max="17" width="9" customWidth="1"/>
    <col min="18" max="18" width="6.42578125" customWidth="1"/>
    <col min="19" max="19" width="17" bestFit="1" customWidth="1"/>
    <col min="20" max="20" width="19.28515625" bestFit="1" customWidth="1"/>
    <col min="21" max="21" width="13.42578125" customWidth="1"/>
    <col min="22" max="22" width="15.85546875" customWidth="1"/>
    <col min="23" max="34" width="5.42578125" customWidth="1"/>
    <col min="35" max="35" width="36.5703125" bestFit="1" customWidth="1"/>
    <col min="36" max="36" width="16.85546875" bestFit="1" customWidth="1"/>
    <col min="37" max="37" width="9" customWidth="1"/>
    <col min="38" max="38" width="6" customWidth="1"/>
    <col min="39" max="39" width="9.7109375" bestFit="1" customWidth="1"/>
    <col min="40" max="40" width="7.7109375" customWidth="1"/>
    <col min="41" max="41" width="13.7109375" bestFit="1" customWidth="1"/>
    <col min="42" max="42" width="10.85546875" bestFit="1" customWidth="1"/>
    <col min="43" max="43" width="5.7109375" customWidth="1"/>
    <col min="44" max="44" width="13.85546875" bestFit="1" customWidth="1"/>
    <col min="45" max="45" width="13.28515625" bestFit="1" customWidth="1"/>
    <col min="46" max="46" width="10.85546875" customWidth="1"/>
    <col min="47" max="47" width="15.85546875" customWidth="1"/>
    <col min="48" max="48" width="11.140625" customWidth="1"/>
    <col min="49" max="49" width="10" customWidth="1"/>
    <col min="50" max="50" width="17" customWidth="1"/>
    <col min="51" max="51" width="11.5703125" customWidth="1"/>
    <col min="52" max="52" width="7.42578125" customWidth="1"/>
    <col min="53" max="53" width="8.7109375" customWidth="1"/>
    <col min="54" max="56" width="9.140625" customWidth="1"/>
    <col min="57" max="57" width="8.7109375" customWidth="1"/>
    <col min="58" max="60" width="9.28515625" customWidth="1"/>
    <col min="61" max="66" width="8.7109375" customWidth="1"/>
  </cols>
  <sheetData>
    <row r="2" spans="1:66" ht="18" customHeight="1" x14ac:dyDescent="0.25">
      <c r="A2" s="17" t="s">
        <v>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4" spans="1:66" x14ac:dyDescent="0.25">
      <c r="A4" s="18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</row>
    <row r="5" spans="1:66" ht="15" customHeight="1" x14ac:dyDescent="0.25">
      <c r="A5" s="20" t="s">
        <v>1</v>
      </c>
      <c r="B5" s="16"/>
      <c r="C5" s="16"/>
      <c r="D5" s="16"/>
      <c r="E5" s="16"/>
      <c r="F5" s="16"/>
      <c r="G5" s="16"/>
      <c r="H5" s="21"/>
      <c r="I5" s="20" t="s">
        <v>2</v>
      </c>
      <c r="J5" s="16"/>
      <c r="K5" s="16"/>
      <c r="L5" s="16"/>
      <c r="M5" s="21"/>
      <c r="N5" s="20" t="s">
        <v>3</v>
      </c>
      <c r="O5" s="16"/>
      <c r="P5" s="16"/>
      <c r="Q5" s="16"/>
      <c r="R5" s="16"/>
      <c r="S5" s="16"/>
      <c r="T5" s="16"/>
      <c r="U5" s="16"/>
      <c r="V5" s="16"/>
      <c r="W5" s="20" t="s">
        <v>4</v>
      </c>
      <c r="X5" s="16"/>
      <c r="Y5" s="16"/>
      <c r="Z5" s="16"/>
      <c r="AA5" s="16"/>
      <c r="AB5" s="16"/>
      <c r="AC5" s="16"/>
      <c r="AD5" s="16"/>
      <c r="AE5" s="16"/>
      <c r="AF5" s="16"/>
      <c r="AG5" s="16"/>
      <c r="AH5" s="21"/>
      <c r="AI5" s="20" t="s">
        <v>5</v>
      </c>
      <c r="AJ5" s="16"/>
      <c r="AK5" s="16"/>
      <c r="AL5" s="21"/>
      <c r="AM5" s="20" t="s">
        <v>6</v>
      </c>
      <c r="AN5" s="16"/>
      <c r="AO5" s="16"/>
      <c r="AP5" s="16"/>
      <c r="AQ5" s="21"/>
      <c r="AR5" s="20" t="s">
        <v>7</v>
      </c>
      <c r="AS5" s="16"/>
      <c r="AT5" s="16"/>
      <c r="AU5" s="16"/>
      <c r="AV5" s="16"/>
      <c r="AW5" s="16"/>
      <c r="AX5" s="16"/>
      <c r="AY5" s="21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</row>
    <row r="6" spans="1:66" ht="63" customHeight="1" x14ac:dyDescent="0.2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19</v>
      </c>
      <c r="M6" s="1" t="s">
        <v>20</v>
      </c>
      <c r="N6" s="1" t="s">
        <v>11</v>
      </c>
      <c r="O6" s="1" t="s">
        <v>12</v>
      </c>
      <c r="P6" s="1" t="s">
        <v>13</v>
      </c>
      <c r="Q6" s="1" t="s">
        <v>14</v>
      </c>
      <c r="R6" s="1" t="s">
        <v>15</v>
      </c>
      <c r="S6" s="1" t="s">
        <v>21</v>
      </c>
      <c r="T6" s="1" t="s">
        <v>22</v>
      </c>
      <c r="U6" s="1" t="s">
        <v>23</v>
      </c>
      <c r="V6" s="1" t="s">
        <v>24</v>
      </c>
      <c r="W6" s="2" t="s">
        <v>25</v>
      </c>
      <c r="X6" s="2" t="s">
        <v>26</v>
      </c>
      <c r="Y6" s="2" t="s">
        <v>27</v>
      </c>
      <c r="Z6" s="2" t="s">
        <v>28</v>
      </c>
      <c r="AA6" s="2" t="s">
        <v>29</v>
      </c>
      <c r="AB6" s="2" t="s">
        <v>30</v>
      </c>
      <c r="AC6" s="2" t="s">
        <v>31</v>
      </c>
      <c r="AD6" s="2" t="s">
        <v>32</v>
      </c>
      <c r="AE6" s="2" t="s">
        <v>33</v>
      </c>
      <c r="AF6" s="2" t="s">
        <v>34</v>
      </c>
      <c r="AG6" s="2" t="s">
        <v>35</v>
      </c>
      <c r="AH6" s="2" t="s">
        <v>36</v>
      </c>
      <c r="AI6" s="1" t="s">
        <v>8</v>
      </c>
      <c r="AJ6" s="1" t="s">
        <v>37</v>
      </c>
      <c r="AK6" s="1" t="s">
        <v>14</v>
      </c>
      <c r="AL6" s="1" t="s">
        <v>15</v>
      </c>
      <c r="AM6" s="1" t="s">
        <v>16</v>
      </c>
      <c r="AN6" s="1" t="s">
        <v>17</v>
      </c>
      <c r="AO6" s="1" t="s">
        <v>18</v>
      </c>
      <c r="AP6" s="1" t="s">
        <v>19</v>
      </c>
      <c r="AQ6" s="1" t="s">
        <v>20</v>
      </c>
      <c r="AR6" s="1" t="s">
        <v>38</v>
      </c>
      <c r="AS6" s="1" t="s">
        <v>39</v>
      </c>
      <c r="AT6" s="1" t="s">
        <v>40</v>
      </c>
      <c r="AU6" s="1" t="s">
        <v>41</v>
      </c>
      <c r="AV6" s="1" t="s">
        <v>42</v>
      </c>
      <c r="AW6" s="1" t="s">
        <v>43</v>
      </c>
      <c r="AX6" s="1" t="s">
        <v>44</v>
      </c>
      <c r="AY6" s="1" t="s">
        <v>45</v>
      </c>
      <c r="AZ6" s="3" t="s">
        <v>46</v>
      </c>
      <c r="BA6" s="3" t="s">
        <v>47</v>
      </c>
      <c r="BB6" s="3" t="s">
        <v>48</v>
      </c>
      <c r="BC6" s="3" t="s">
        <v>49</v>
      </c>
      <c r="BD6" s="3" t="s">
        <v>50</v>
      </c>
      <c r="BE6" s="3" t="s">
        <v>51</v>
      </c>
      <c r="BF6" s="3" t="s">
        <v>52</v>
      </c>
      <c r="BG6" s="3" t="s">
        <v>53</v>
      </c>
      <c r="BH6" s="3" t="s">
        <v>54</v>
      </c>
      <c r="BI6" s="3" t="s">
        <v>55</v>
      </c>
      <c r="BJ6" s="3" t="s">
        <v>56</v>
      </c>
      <c r="BK6" s="3" t="s">
        <v>57</v>
      </c>
      <c r="BL6" s="3" t="s">
        <v>58</v>
      </c>
      <c r="BM6" s="10" t="s">
        <v>84</v>
      </c>
      <c r="BN6" s="11" t="s">
        <v>85</v>
      </c>
    </row>
    <row r="7" spans="1:66" ht="39" x14ac:dyDescent="0.25">
      <c r="A7" s="5" t="s">
        <v>59</v>
      </c>
      <c r="B7" s="7" t="s">
        <v>60</v>
      </c>
      <c r="C7" s="6"/>
      <c r="D7" s="5" t="s">
        <v>61</v>
      </c>
      <c r="E7" s="5">
        <v>1740</v>
      </c>
      <c r="F7" s="5">
        <v>0</v>
      </c>
      <c r="G7" s="5" t="s">
        <v>62</v>
      </c>
      <c r="H7" s="5">
        <v>39301</v>
      </c>
      <c r="I7" s="5" t="s">
        <v>63</v>
      </c>
      <c r="J7" s="5" t="s">
        <v>64</v>
      </c>
      <c r="K7" s="5" t="s">
        <v>65</v>
      </c>
      <c r="L7" s="4"/>
      <c r="M7" s="5" t="s">
        <v>66</v>
      </c>
      <c r="N7" s="5" t="s">
        <v>67</v>
      </c>
      <c r="O7" s="5">
        <v>2245</v>
      </c>
      <c r="P7" s="4"/>
      <c r="Q7" s="5" t="s">
        <v>62</v>
      </c>
      <c r="R7" s="5" t="s">
        <v>68</v>
      </c>
      <c r="S7" s="5" t="s">
        <v>69</v>
      </c>
      <c r="T7" s="7" t="s">
        <v>70</v>
      </c>
      <c r="U7" s="8">
        <v>0.76</v>
      </c>
      <c r="V7" s="5" t="s">
        <v>71</v>
      </c>
      <c r="W7" s="8">
        <v>0.09</v>
      </c>
      <c r="X7" s="8">
        <v>0.09</v>
      </c>
      <c r="Y7" s="8">
        <v>0.09</v>
      </c>
      <c r="Z7" s="8">
        <v>0.09</v>
      </c>
      <c r="AA7" s="8">
        <v>0.09</v>
      </c>
      <c r="AB7" s="8">
        <v>0.09</v>
      </c>
      <c r="AC7" s="8">
        <v>0.09</v>
      </c>
      <c r="AD7" s="8">
        <v>0.09</v>
      </c>
      <c r="AE7" s="8">
        <v>0.09</v>
      </c>
      <c r="AF7" s="8">
        <v>0.09</v>
      </c>
      <c r="AG7" s="8">
        <v>0.09</v>
      </c>
      <c r="AH7" s="8">
        <v>0.09</v>
      </c>
      <c r="AI7" s="5" t="s">
        <v>59</v>
      </c>
      <c r="AJ7" s="5" t="s">
        <v>72</v>
      </c>
      <c r="AK7" s="5" t="s">
        <v>62</v>
      </c>
      <c r="AL7" s="5">
        <v>39301</v>
      </c>
      <c r="AM7" s="5" t="s">
        <v>73</v>
      </c>
      <c r="AN7" s="5" t="s">
        <v>74</v>
      </c>
      <c r="AO7" s="5" t="s">
        <v>75</v>
      </c>
      <c r="AP7" s="9">
        <v>724782840</v>
      </c>
      <c r="AQ7" s="4"/>
      <c r="AR7" s="5" t="s">
        <v>76</v>
      </c>
      <c r="AS7" s="5" t="s">
        <v>77</v>
      </c>
      <c r="AT7" s="5" t="s">
        <v>78</v>
      </c>
      <c r="AU7" s="5" t="s">
        <v>79</v>
      </c>
      <c r="AV7" s="5" t="s">
        <v>80</v>
      </c>
      <c r="AW7" s="5" t="s">
        <v>78</v>
      </c>
      <c r="AX7" s="5" t="s">
        <v>79</v>
      </c>
      <c r="AY7" s="5" t="s">
        <v>78</v>
      </c>
      <c r="AZ7" s="8">
        <v>162.40199999999999</v>
      </c>
      <c r="BA7" s="8">
        <v>140.48599999999999</v>
      </c>
      <c r="BB7" s="8">
        <v>152.16200000000001</v>
      </c>
      <c r="BC7" s="8">
        <v>69.897999999999996</v>
      </c>
      <c r="BD7" s="8">
        <v>61.119</v>
      </c>
      <c r="BE7" s="8">
        <v>60.570999999999998</v>
      </c>
      <c r="BF7" s="8">
        <v>168.786</v>
      </c>
      <c r="BG7" s="8">
        <v>155.57300000000001</v>
      </c>
      <c r="BH7" s="8">
        <v>113.04300000000001</v>
      </c>
      <c r="BI7" s="8">
        <v>144.87</v>
      </c>
      <c r="BJ7" s="8">
        <v>150.65700000000001</v>
      </c>
      <c r="BK7" s="8">
        <v>157.66800000000001</v>
      </c>
      <c r="BL7" s="8">
        <v>1537.2349999999999</v>
      </c>
      <c r="BM7" s="8">
        <v>1537.2349999999999</v>
      </c>
      <c r="BN7" s="8">
        <f>BL7+BM7</f>
        <v>3074.47</v>
      </c>
    </row>
    <row r="8" spans="1:66" ht="39" x14ac:dyDescent="0.25">
      <c r="A8" s="5" t="s">
        <v>59</v>
      </c>
      <c r="B8" s="7" t="s">
        <v>60</v>
      </c>
      <c r="C8" s="6"/>
      <c r="D8" s="5" t="s">
        <v>61</v>
      </c>
      <c r="E8" s="5">
        <v>1740</v>
      </c>
      <c r="F8" s="5">
        <v>0</v>
      </c>
      <c r="G8" s="5" t="s">
        <v>62</v>
      </c>
      <c r="H8" s="5">
        <v>39301</v>
      </c>
      <c r="I8" s="5" t="s">
        <v>63</v>
      </c>
      <c r="J8" s="5" t="s">
        <v>64</v>
      </c>
      <c r="K8" s="5" t="s">
        <v>65</v>
      </c>
      <c r="L8" s="4"/>
      <c r="M8" s="5" t="s">
        <v>66</v>
      </c>
      <c r="N8" s="5" t="s">
        <v>61</v>
      </c>
      <c r="O8" s="5">
        <v>1740</v>
      </c>
      <c r="P8" s="4"/>
      <c r="Q8" s="5" t="s">
        <v>62</v>
      </c>
      <c r="R8" s="5" t="s">
        <v>81</v>
      </c>
      <c r="S8" s="5" t="s">
        <v>69</v>
      </c>
      <c r="T8" s="7" t="s">
        <v>82</v>
      </c>
      <c r="U8" s="8">
        <v>0.1</v>
      </c>
      <c r="V8" s="5" t="s">
        <v>71</v>
      </c>
      <c r="W8" s="8">
        <v>0.09</v>
      </c>
      <c r="X8" s="8">
        <v>0.09</v>
      </c>
      <c r="Y8" s="8">
        <v>0.09</v>
      </c>
      <c r="Z8" s="8">
        <v>0.09</v>
      </c>
      <c r="AA8" s="8">
        <v>0.09</v>
      </c>
      <c r="AB8" s="8">
        <v>0.09</v>
      </c>
      <c r="AC8" s="8">
        <v>0.09</v>
      </c>
      <c r="AD8" s="8">
        <v>0.09</v>
      </c>
      <c r="AE8" s="8">
        <v>0.09</v>
      </c>
      <c r="AF8" s="8">
        <v>0.09</v>
      </c>
      <c r="AG8" s="8">
        <v>0.09</v>
      </c>
      <c r="AH8" s="8">
        <v>0.09</v>
      </c>
      <c r="AI8" s="5" t="s">
        <v>59</v>
      </c>
      <c r="AJ8" s="5" t="s">
        <v>72</v>
      </c>
      <c r="AK8" s="5" t="s">
        <v>62</v>
      </c>
      <c r="AL8" s="5">
        <v>39301</v>
      </c>
      <c r="AM8" s="5" t="s">
        <v>73</v>
      </c>
      <c r="AN8" s="5" t="s">
        <v>74</v>
      </c>
      <c r="AO8" s="5" t="s">
        <v>75</v>
      </c>
      <c r="AP8" s="9">
        <v>724782840</v>
      </c>
      <c r="AQ8" s="4"/>
      <c r="AR8" s="5" t="s">
        <v>76</v>
      </c>
      <c r="AS8" s="5" t="s">
        <v>83</v>
      </c>
      <c r="AT8" s="5" t="s">
        <v>78</v>
      </c>
      <c r="AU8" s="5" t="s">
        <v>79</v>
      </c>
      <c r="AV8" s="5" t="s">
        <v>80</v>
      </c>
      <c r="AW8" s="5" t="s">
        <v>78</v>
      </c>
      <c r="AX8" s="5" t="s">
        <v>79</v>
      </c>
      <c r="AY8" s="5" t="s">
        <v>78</v>
      </c>
      <c r="AZ8" s="8">
        <v>0.71499999999999997</v>
      </c>
      <c r="BA8" s="8">
        <v>0.59399999999999997</v>
      </c>
      <c r="BB8" s="8">
        <v>2.2480000000000002</v>
      </c>
      <c r="BC8" s="8">
        <v>1.6930000000000001</v>
      </c>
      <c r="BD8" s="8">
        <v>1.9039999999999999</v>
      </c>
      <c r="BE8" s="8">
        <v>2.1560000000000001</v>
      </c>
      <c r="BF8" s="8">
        <v>2.1749999999999998</v>
      </c>
      <c r="BG8" s="8">
        <v>2.1360000000000001</v>
      </c>
      <c r="BH8" s="8">
        <v>2.528</v>
      </c>
      <c r="BI8" s="8">
        <v>2.1829999999999998</v>
      </c>
      <c r="BJ8" s="8">
        <v>2.8650000000000002</v>
      </c>
      <c r="BK8" s="8">
        <v>2.7770000000000001</v>
      </c>
      <c r="BL8" s="8">
        <v>23.974</v>
      </c>
      <c r="BM8" s="8">
        <v>23.974</v>
      </c>
      <c r="BN8" s="8">
        <f>BL8+BM8</f>
        <v>47.948</v>
      </c>
    </row>
    <row r="9" spans="1:66" ht="15.75" thickBot="1" x14ac:dyDescent="0.3">
      <c r="AY9" t="s">
        <v>87</v>
      </c>
    </row>
    <row r="10" spans="1:66" ht="15.75" thickBot="1" x14ac:dyDescent="0.3">
      <c r="AY10" s="12" t="s">
        <v>86</v>
      </c>
      <c r="AZ10" s="13">
        <f>SUM(AZ7:AZ8)</f>
        <v>163.11699999999999</v>
      </c>
      <c r="BA10" s="13">
        <f t="shared" ref="BA10:BM10" si="0">SUM(BA7:BA8)</f>
        <v>141.07999999999998</v>
      </c>
      <c r="BB10" s="13">
        <f t="shared" si="0"/>
        <v>154.41</v>
      </c>
      <c r="BC10" s="13">
        <f t="shared" si="0"/>
        <v>71.590999999999994</v>
      </c>
      <c r="BD10" s="13">
        <f t="shared" si="0"/>
        <v>63.022999999999996</v>
      </c>
      <c r="BE10" s="13">
        <f t="shared" si="0"/>
        <v>62.726999999999997</v>
      </c>
      <c r="BF10" s="13">
        <f t="shared" si="0"/>
        <v>170.96100000000001</v>
      </c>
      <c r="BG10" s="13">
        <f t="shared" si="0"/>
        <v>157.709</v>
      </c>
      <c r="BH10" s="13">
        <f t="shared" si="0"/>
        <v>115.57100000000001</v>
      </c>
      <c r="BI10" s="13">
        <f t="shared" si="0"/>
        <v>147.053</v>
      </c>
      <c r="BJ10" s="13">
        <f t="shared" si="0"/>
        <v>153.52200000000002</v>
      </c>
      <c r="BK10" s="13">
        <f t="shared" si="0"/>
        <v>160.44499999999999</v>
      </c>
      <c r="BL10" s="13">
        <f t="shared" si="0"/>
        <v>1561.2089999999998</v>
      </c>
      <c r="BM10" s="13">
        <f t="shared" si="0"/>
        <v>1561.2089999999998</v>
      </c>
      <c r="BN10" s="14">
        <f>SUM(BN7:BN8)</f>
        <v>3122.4179999999997</v>
      </c>
    </row>
    <row r="13" spans="1:66" x14ac:dyDescent="0.25">
      <c r="BM13" s="15"/>
    </row>
  </sheetData>
  <mergeCells count="10">
    <mergeCell ref="AZ5:BL5"/>
    <mergeCell ref="A2:R2"/>
    <mergeCell ref="A4:BL4"/>
    <mergeCell ref="A5:H5"/>
    <mergeCell ref="I5:M5"/>
    <mergeCell ref="N5:V5"/>
    <mergeCell ref="W5:AH5"/>
    <mergeCell ref="AI5:AL5"/>
    <mergeCell ref="AM5:AQ5"/>
    <mergeCell ref="AR5:AY5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seznamOdbernychMist-EL-VO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EnergyBroker.cz</dc:title>
  <dc:creator>Dana</dc:creator>
  <cp:lastModifiedBy>Dana</cp:lastModifiedBy>
  <dcterms:created xsi:type="dcterms:W3CDTF">2014-05-29T09:44:30Z</dcterms:created>
  <dcterms:modified xsi:type="dcterms:W3CDTF">2014-05-30T09:07:19Z</dcterms:modified>
</cp:coreProperties>
</file>